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P:\ZB\3-Ausschreibungen\2026\1_OV-161-26 Sina Satellitenprojekt_Transceiver Module und (Burnicki)\03 Vergabeunterlagen Veröffentlichung\"/>
    </mc:Choice>
  </mc:AlternateContent>
  <xr:revisionPtr revIDLastSave="0" documentId="8_{267E539F-ECE2-461C-9EA9-6FB600D936D0}" xr6:coauthVersionLast="47" xr6:coauthVersionMax="47" xr10:uidLastSave="{00000000-0000-0000-0000-000000000000}"/>
  <workbookProtection workbookAlgorithmName="SHA-512" workbookHashValue="Ur+9p07LyIdFTeer+b3N7NtPD/kBSI868hq2BNewsOjW5On1yBehslWK1z/ncWOfvsPT5YaWkBIzXqzvAUs6JQ==" workbookSaltValue="59k6OSwxcuFkf5oyB/TnOg==" workbookSpinCount="100000" lockStructure="1"/>
  <bookViews>
    <workbookView xWindow="-108" yWindow="-108" windowWidth="23256" windowHeight="12456" xr2:uid="{DA12CBAC-E663-459F-85AE-C36486E4BF05}"/>
  </bookViews>
  <sheets>
    <sheet name="Deckblatt - Hinweise" sheetId="1" r:id="rId1"/>
    <sheet name="Angebotsübersicht" sheetId="2" r:id="rId2"/>
    <sheet name="Los 1" sheetId="3" r:id="rId3"/>
    <sheet name="Los 2" sheetId="4" r:id="rId4"/>
  </sheets>
  <definedNames>
    <definedName name="_xlnm._FilterDatabase" localSheetId="1" hidden="1">Angebotsübersicht!#REF!</definedName>
    <definedName name="_Toc236650338" localSheetId="2">'Los 1'!$B$8</definedName>
    <definedName name="Brutto" localSheetId="3">'Los 2'!$F$12</definedName>
    <definedName name="Brutto">'Los 1'!$F$11</definedName>
    <definedName name="MyChanged" hidden="1">0</definedName>
    <definedName name="MyVersion" hidden="1">43743.7486111111</definedName>
    <definedName name="Netto" localSheetId="3">'Los 2'!$F$10</definedName>
    <definedName name="Netto">'Los 1'!$F$9</definedName>
    <definedName name="Ust" localSheetId="3">'Los 2'!$E$11</definedName>
    <definedName name="Ust">'Los 1'!$E$10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9" i="4" l="1"/>
  <c r="F9" i="4" s="1"/>
  <c r="F7" i="4"/>
  <c r="F10" i="4" s="1"/>
  <c r="F11" i="3"/>
  <c r="F10" i="3"/>
  <c r="F9" i="3"/>
  <c r="F8" i="3"/>
  <c r="F7" i="3"/>
  <c r="D13" i="2"/>
  <c r="F11" i="4" l="1"/>
  <c r="F12" i="4" s="1"/>
  <c r="D1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tc={458A762A-7B94-4E7D-91EF-D16EECA09B2A}</author>
  </authors>
  <commentList>
    <comment ref="B7" authorId="0" shapeId="0" xr:uid="{7E7AB745-B0AC-4211-9AE8-44D5C808A54F}">
      <text>
        <r>
          <rPr>
            <sz val="11"/>
            <color theme="1"/>
            <rFont val="Aptos Narrow"/>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Ich habe das „elektrothermische“ rausgenommen. Das haben wir auch in der Leistungsbeschreibung als Anforderung rausgenommen</t>
        </r>
      </text>
    </comment>
  </commentList>
</comments>
</file>

<file path=xl/sharedStrings.xml><?xml version="1.0" encoding="utf-8"?>
<sst xmlns="http://schemas.openxmlformats.org/spreadsheetml/2006/main" count="67" uniqueCount="42">
  <si>
    <r>
      <t>Satellitenprojekt: Satellitenprojekt: Entwicklung, Herstellung und Lieferung von Kommunikationskomponenten sowie Antennen- und HF-Beratungsleistungen</t>
    </r>
    <r>
      <rPr>
        <b/>
        <sz val="16"/>
        <color theme="0" tint="-0.499984740745262"/>
        <rFont val="Aptos Narrow"/>
        <family val="2"/>
        <scheme val="minor"/>
      </rPr>
      <t>/ Satellite Project: Development, Manufacturing, and Delivery of Communication Components, Including Antenna and RF Consulting Services</t>
    </r>
  </si>
  <si>
    <r>
      <t xml:space="preserve">- über 2 Lose -/ </t>
    </r>
    <r>
      <rPr>
        <b/>
        <sz val="20"/>
        <color theme="0" tint="-0.499984740745262"/>
        <rFont val="Aptos Narrow"/>
        <family val="2"/>
        <scheme val="minor"/>
      </rPr>
      <t>– divided into 2 lots –</t>
    </r>
  </si>
  <si>
    <r>
      <t>Vergabenummer</t>
    </r>
    <r>
      <rPr>
        <b/>
        <sz val="16"/>
        <color theme="0" tint="-0.499984740745262"/>
        <rFont val="Aptos Narrow"/>
        <family val="2"/>
        <scheme val="minor"/>
      </rPr>
      <t>/ Procurement reference number</t>
    </r>
    <r>
      <rPr>
        <b/>
        <sz val="16"/>
        <color theme="1"/>
        <rFont val="Aptos Narrow"/>
        <family val="2"/>
        <scheme val="minor"/>
      </rPr>
      <t>: OV-161-26</t>
    </r>
  </si>
  <si>
    <t>➜ Zur Angebotsübersicht</t>
  </si>
  <si>
    <r>
      <rPr>
        <sz val="11"/>
        <color theme="0" tint="-0.499984740745262"/>
        <rFont val="Aptos Narrow"/>
        <family val="2"/>
        <scheme val="minor"/>
      </rPr>
      <t>/for the offer overview</t>
    </r>
  </si>
  <si>
    <r>
      <t xml:space="preserve">Das folgende Preisblatt ist in 2 Lose unterteilt. 
Die abgefragten Preise sind pro Los auf den jeweiligen Tabellenblättern (Los 1 bis Los 2) anzugeben.
</t>
    </r>
    <r>
      <rPr>
        <b/>
        <sz val="11"/>
        <color theme="1"/>
        <rFont val="Aptos Narrow"/>
        <family val="2"/>
        <scheme val="minor"/>
      </rPr>
      <t>HINWEISE</t>
    </r>
    <r>
      <rPr>
        <sz val="11"/>
        <color theme="1"/>
        <rFont val="Aptos Narrow"/>
        <family val="2"/>
        <scheme val="minor"/>
      </rPr>
      <t xml:space="preserve">
</t>
    </r>
    <r>
      <rPr>
        <b/>
        <sz val="11"/>
        <color rgb="FFFF0000"/>
        <rFont val="Aptos Narrow"/>
        <family val="2"/>
        <scheme val="minor"/>
      </rPr>
      <t>Die Angebotsabgabe kann für ein oder mehrere Lose erfolgen, eine Loslimitierung erfolgt nicht</t>
    </r>
    <r>
      <rPr>
        <b/>
        <sz val="11"/>
        <color theme="1"/>
        <rFont val="Aptos Narrow"/>
        <family val="2"/>
        <scheme val="minor"/>
      </rPr>
      <t>.</t>
    </r>
    <r>
      <rPr>
        <sz val="11"/>
        <color theme="1"/>
        <rFont val="Aptos Narrow"/>
        <family val="2"/>
        <scheme val="minor"/>
      </rPr>
      <t xml:space="preserve"> Angebotsabgaben müssen lediglich für diejenigen Lose erfolgen, für welche ein Angebot beabsichtigt ist. Auf den übrigen Losen ist keine Eintragung erforderlich. 
</t>
    </r>
    <r>
      <rPr>
        <b/>
        <sz val="11"/>
        <color theme="1"/>
        <rFont val="Aptos Narrow"/>
        <family val="2"/>
        <scheme val="minor"/>
      </rPr>
      <t xml:space="preserve">Die jeweils gelb markierten Felder auf dem Tabellenblatt "Angebotsübersicht" und innerhalb des/r Lose/s, für das/die ein Angebot abgegeben wird, sind vollständig und verbindlich vom Bieter auszufüllen. </t>
    </r>
    <r>
      <rPr>
        <b/>
        <u/>
        <sz val="11"/>
        <color theme="1"/>
        <rFont val="Aptos Narrow"/>
        <family val="2"/>
        <scheme val="minor"/>
      </rPr>
      <t xml:space="preserve">
</t>
    </r>
    <r>
      <rPr>
        <sz val="11"/>
        <color theme="1"/>
        <rFont val="Aptos Narrow"/>
        <family val="2"/>
        <scheme val="minor"/>
      </rPr>
      <t xml:space="preserve">
In dem hier anzugebenen Preis sind alle Kosten für das Satellitenprojekt pro Los gemäß der Leistungsbeschreibung anzugeben. Die Leistungsbeschreibung befindet sich als Datei bei den übrigen Vergabeunterlagen. Darüber hinausgehende Kosten können gegenüber der TU Berlin im Nachgang </t>
    </r>
    <r>
      <rPr>
        <b/>
        <sz val="11"/>
        <color theme="1"/>
        <rFont val="Aptos Narrow"/>
        <family val="2"/>
        <scheme val="minor"/>
      </rPr>
      <t>nicht</t>
    </r>
    <r>
      <rPr>
        <sz val="11"/>
        <color theme="1"/>
        <rFont val="Aptos Narrow"/>
        <family val="2"/>
        <scheme val="minor"/>
      </rPr>
      <t xml:space="preserve"> geltend gemacht werden. 
</t>
    </r>
    <r>
      <rPr>
        <sz val="11"/>
        <color rgb="FFFF0000"/>
        <rFont val="Aptos Narrow"/>
        <family val="2"/>
        <scheme val="minor"/>
      </rPr>
      <t xml:space="preserve">Es wird ausdrücklich darauf hingewiesen, dass ausschließlich die mit den Vergabeunterlagen veröffentlichten AGB inklusive Zahlungsbedingungen gelten. 
</t>
    </r>
    <r>
      <rPr>
        <sz val="11"/>
        <color theme="0" tint="-0.499984740745262"/>
        <rFont val="Aptos Narrow"/>
        <family val="2"/>
        <scheme val="minor"/>
      </rPr>
      <t>/
Bids may be submitted for one or more lots; there is no restriction on the number of lots that may be awarded. Bids only need to be submitted for those lots for which an offer is intended. No entries are required for the remaining lots.
The fields highlighted in yellow in the “Offer Overview” sheet and within the lot(s for which an offer is submitted must be completed fully and are binding for the bidder.
The price to be stated here must include all costs for the satellite project per lot in accordance with the service description. The service description is provided as a file among the other tender documents. Any additional costs cannot be claimed from TU Berlin at a later stage.
It is expressly noted that only the General Terms and Conditions (AGB), including payment terms, published with the tender documents shall apply.</t>
    </r>
  </si>
  <si>
    <t>✓</t>
  </si>
  <si>
    <t>✗</t>
  </si>
  <si>
    <t xml:space="preserve"> ➜ zurück zum Deckblatt</t>
  </si>
  <si>
    <t>/Back to cover sheet</t>
  </si>
  <si>
    <r>
      <t>Bieter*in (Firma)</t>
    </r>
    <r>
      <rPr>
        <b/>
        <sz val="12"/>
        <color theme="0" tint="-0.499984740745262"/>
        <rFont val="Aptos Narrow"/>
        <family val="2"/>
        <scheme val="minor"/>
      </rPr>
      <t>/Bidder (company)</t>
    </r>
    <r>
      <rPr>
        <b/>
        <sz val="12"/>
        <color theme="1"/>
        <rFont val="Aptos Narrow"/>
        <family val="2"/>
        <scheme val="minor"/>
      </rPr>
      <t>:</t>
    </r>
  </si>
  <si>
    <r>
      <t>Bitte hier Unternehmensinformationen eintragen</t>
    </r>
    <r>
      <rPr>
        <sz val="9"/>
        <color theme="0" tint="-0.499984740745262"/>
        <rFont val="Aptos Narrow"/>
        <family val="2"/>
        <scheme val="minor"/>
      </rPr>
      <t>/ Please enter company information here.</t>
    </r>
  </si>
  <si>
    <r>
      <t xml:space="preserve">Für folgende/s Los/e wird ein Angebot abgegeben (Bitte mit </t>
    </r>
    <r>
      <rPr>
        <b/>
        <sz val="12"/>
        <color rgb="FFFF0000"/>
        <rFont val="Aptos Narrow"/>
        <family val="2"/>
        <scheme val="minor"/>
      </rPr>
      <t>✗</t>
    </r>
    <r>
      <rPr>
        <b/>
        <sz val="10.8"/>
        <color theme="1"/>
        <rFont val="Calibri"/>
        <family val="2"/>
      </rPr>
      <t xml:space="preserve"> </t>
    </r>
    <r>
      <rPr>
        <b/>
        <sz val="12"/>
        <color theme="1"/>
        <rFont val="Aptos Narrow"/>
        <family val="2"/>
        <scheme val="minor"/>
      </rPr>
      <t>Losnummer(n) auswählen)</t>
    </r>
    <r>
      <rPr>
        <b/>
        <sz val="12"/>
        <color theme="0" tint="-0.499984740745262"/>
        <rFont val="Aptos Narrow"/>
        <family val="2"/>
        <scheme val="minor"/>
      </rPr>
      <t>/ An offer is submitted for the following lot(s) (please mark selected lot number(s) with ✗)</t>
    </r>
    <r>
      <rPr>
        <b/>
        <sz val="12"/>
        <color theme="1"/>
        <rFont val="Aptos Narrow"/>
        <family val="2"/>
        <scheme val="minor"/>
      </rPr>
      <t>:</t>
    </r>
  </si>
  <si>
    <r>
      <t>Angebotssumme netto</t>
    </r>
    <r>
      <rPr>
        <b/>
        <sz val="11"/>
        <color theme="0" tint="-0.499984740745262"/>
        <rFont val="Aptos Narrow"/>
        <family val="2"/>
        <scheme val="minor"/>
      </rPr>
      <t>/ Net offer amount (excluding VAT)</t>
    </r>
  </si>
  <si>
    <t>Preisblatt Los 1 - Transceiver-Module/ Price sheet – Lot 1: Transceiver Modules</t>
  </si>
  <si>
    <t>Preisblatt Los 2 - Antennen- und HF-Beratungsleistungen/ Price sheet Lot 2 – Antenna and RF Consulting Services</t>
  </si>
  <si>
    <r>
      <t>Preisblatt Los 1 - Transceiver-Module</t>
    </r>
    <r>
      <rPr>
        <b/>
        <sz val="16"/>
        <color theme="0" tint="-0.499984740745262"/>
        <rFont val="Arial"/>
        <family val="2"/>
      </rPr>
      <t>/ Price sheet – Lot 1: Transceiver Modules</t>
    </r>
  </si>
  <si>
    <t>➜ zurück zum Deckblatt</t>
  </si>
  <si>
    <r>
      <t>Vergabe-Nr.</t>
    </r>
    <r>
      <rPr>
        <sz val="11"/>
        <color theme="0" tint="-0.499984740745262"/>
        <rFont val="Arial"/>
        <family val="2"/>
      </rPr>
      <t>/ Procurement reference number</t>
    </r>
    <r>
      <rPr>
        <sz val="11"/>
        <color theme="1"/>
        <rFont val="Arial"/>
        <family val="2"/>
      </rPr>
      <t>: OV-161-26</t>
    </r>
  </si>
  <si>
    <t>➜ zurück zur Angebotsübersicht</t>
  </si>
  <si>
    <r>
      <t>Pos.</t>
    </r>
    <r>
      <rPr>
        <b/>
        <sz val="10"/>
        <color theme="0" tint="-0.499984740745262"/>
        <rFont val="Arial"/>
        <family val="2"/>
      </rPr>
      <t>/No.</t>
    </r>
  </si>
  <si>
    <r>
      <t xml:space="preserve">Beschreibung/ </t>
    </r>
    <r>
      <rPr>
        <b/>
        <sz val="10"/>
        <color theme="0" tint="-0.499984740745262"/>
        <rFont val="Arial"/>
        <family val="2"/>
      </rPr>
      <t>Description</t>
    </r>
  </si>
  <si>
    <r>
      <t>Anzahl</t>
    </r>
    <r>
      <rPr>
        <b/>
        <sz val="10"/>
        <color theme="0" tint="-0.499984740745262"/>
        <rFont val="Arial"/>
        <family val="2"/>
      </rPr>
      <t>/ Quantity</t>
    </r>
  </si>
  <si>
    <r>
      <t>Einheit</t>
    </r>
    <r>
      <rPr>
        <b/>
        <sz val="10"/>
        <color theme="0" tint="-0.499984740745262"/>
        <rFont val="Arial"/>
        <family val="2"/>
      </rPr>
      <t>/ Unit</t>
    </r>
  </si>
  <si>
    <r>
      <t>Einzelpreis
(netto)
in Euro/</t>
    </r>
    <r>
      <rPr>
        <b/>
        <sz val="10"/>
        <color theme="0" tint="-0.499984740745262"/>
        <rFont val="Arial"/>
        <family val="2"/>
      </rPr>
      <t xml:space="preserve"> Unit price (net) in EUR</t>
    </r>
  </si>
  <si>
    <r>
      <t>Gesamtpreis
(netto)
in Euro</t>
    </r>
    <r>
      <rPr>
        <b/>
        <sz val="10"/>
        <color theme="0" tint="-0.499984740745262"/>
        <rFont val="Arial"/>
        <family val="2"/>
      </rPr>
      <t>/ Total price (net) in EUR</t>
    </r>
  </si>
  <si>
    <r>
      <rPr>
        <b/>
        <sz val="11"/>
        <color theme="1"/>
        <rFont val="Aptos Narrow"/>
        <family val="2"/>
        <scheme val="minor"/>
      </rPr>
      <t>Analyse, das Re-Design, die Herstellung und der elektrische Test von UHF-Transceiver-Modulen,</t>
    </r>
    <r>
      <rPr>
        <sz val="11"/>
        <color theme="1"/>
        <rFont val="Aptos Narrow"/>
        <family val="2"/>
        <scheme val="minor"/>
      </rPr>
      <t xml:space="preserve"> gemäß Los 1 der Leistungsbeschreibung/
</t>
    </r>
    <r>
      <rPr>
        <b/>
        <sz val="11"/>
        <color theme="0" tint="-0.499984740745262"/>
        <rFont val="Aptos Narrow"/>
        <family val="2"/>
        <scheme val="minor"/>
      </rPr>
      <t xml:space="preserve">Analysis, Redesign, Manufacturing, and Electrical Testing of UHF Transceiver Modules </t>
    </r>
    <r>
      <rPr>
        <sz val="11"/>
        <color theme="0" tint="-0.499984740745262"/>
        <rFont val="Aptos Narrow"/>
        <family val="2"/>
        <scheme val="minor"/>
      </rPr>
      <t>in accordance with Lot 1 of the Technical Specifications.</t>
    </r>
    <r>
      <rPr>
        <sz val="11"/>
        <color theme="1"/>
        <rFont val="Aptos Narrow"/>
        <family val="2"/>
        <scheme val="minor"/>
      </rPr>
      <t xml:space="preserve">
</t>
    </r>
    <r>
      <rPr>
        <b/>
        <sz val="11"/>
        <color rgb="FFFF0000"/>
        <rFont val="Aptos Narrow"/>
        <family val="2"/>
        <scheme val="minor"/>
      </rPr>
      <t>ACHTUNG: Der Höchstpreis i.H.v. 25.140,00 EUR netto darf nicht überschritten werden./
Attention: The maximum price of EUR 25,140.00 net must not be exceeded.</t>
    </r>
  </si>
  <si>
    <r>
      <t>pauschal</t>
    </r>
    <r>
      <rPr>
        <sz val="11"/>
        <color theme="0" tint="-0.499984740745262"/>
        <rFont val="Aptos Narrow"/>
        <family val="2"/>
        <scheme val="minor"/>
      </rPr>
      <t>/ lump sum</t>
    </r>
  </si>
  <si>
    <r>
      <t>Optionale Erweiterung: S-Band-Transmitter</t>
    </r>
    <r>
      <rPr>
        <sz val="11"/>
        <color rgb="FF000000"/>
        <rFont val="Aptos Narrow"/>
        <family val="2"/>
        <scheme val="minor"/>
      </rPr>
      <t xml:space="preserve">, gemäß Punkt 2.1.4 der OV-161-26 Leistungsbeschreibung </t>
    </r>
    <r>
      <rPr>
        <b/>
        <sz val="11"/>
        <color rgb="FF000000"/>
        <rFont val="Aptos Narrow"/>
        <family val="2"/>
        <scheme val="minor"/>
      </rPr>
      <t xml:space="preserve">
- Pflichangabe -</t>
    </r>
    <r>
      <rPr>
        <b/>
        <sz val="11"/>
        <color theme="0" tint="-0.499984740745262"/>
        <rFont val="Aptos Narrow"/>
        <family val="2"/>
        <scheme val="minor"/>
      </rPr>
      <t xml:space="preserve">/
Optional Item: S-Band Transmitter </t>
    </r>
    <r>
      <rPr>
        <sz val="11"/>
        <color theme="0" tint="-0.499984740745262"/>
        <rFont val="Aptos Narrow"/>
        <family val="2"/>
        <scheme val="minor"/>
      </rPr>
      <t xml:space="preserve">in accordance with Section 2.1.4 of the OV-161-26 Technical Specifications – </t>
    </r>
    <r>
      <rPr>
        <b/>
        <sz val="11"/>
        <color theme="0" tint="-0.499984740745262"/>
        <rFont val="Aptos Narrow"/>
        <family val="2"/>
        <scheme val="minor"/>
      </rPr>
      <t xml:space="preserve">Mandatory Bid Item
</t>
    </r>
    <r>
      <rPr>
        <b/>
        <sz val="11"/>
        <color rgb="FFFF0000"/>
        <rFont val="Aptos Narrow"/>
        <family val="2"/>
        <scheme val="minor"/>
      </rPr>
      <t>ACHTUNG: Der Höchstpreis i.H.v. 7.920,00 EUR netto darf nicht überschritten werden./
Attention: The maximum price of EUR 7,920.00 net must not be exceeded.</t>
    </r>
  </si>
  <si>
    <r>
      <t>Angebotssumme netto (ggf. abzügl. Rabatt/Preisnachlass)</t>
    </r>
    <r>
      <rPr>
        <sz val="11"/>
        <color theme="0" tint="-0.499984740745262"/>
        <rFont val="Aptos Narrow"/>
        <family val="2"/>
        <scheme val="minor"/>
      </rPr>
      <t xml:space="preserve">/
Net offer amount (if applicable, minus discount/rebate)
</t>
    </r>
  </si>
  <si>
    <r>
      <rPr>
        <b/>
        <sz val="11"/>
        <color theme="1"/>
        <rFont val="Aptos Narrow"/>
        <family val="2"/>
        <scheme val="minor"/>
      </rPr>
      <t>MwSt in Prozent</t>
    </r>
    <r>
      <rPr>
        <sz val="11"/>
        <color theme="1"/>
        <rFont val="Aptos Narrow"/>
        <family val="2"/>
        <scheme val="minor"/>
      </rPr>
      <t xml:space="preserve">
</t>
    </r>
    <r>
      <rPr>
        <sz val="9"/>
        <color rgb="FFFF0000"/>
        <rFont val="Aptos Narrow"/>
        <family val="2"/>
        <scheme val="minor"/>
      </rPr>
      <t>Es ist zwingend der Umsatzsteuersatz, der zum Zeitpunkt der Angebotsabgabe gültig ist, einzutragen*</t>
    </r>
    <r>
      <rPr>
        <sz val="9"/>
        <color theme="1"/>
        <rFont val="Aptos Narrow"/>
        <family val="2"/>
        <scheme val="minor"/>
      </rPr>
      <t xml:space="preserve">
Bieter*innen mit Sitz außerhalb der Bundesrepublik Deutschland geben im Angebot bei der Umsatzsteuer einen %-Satz in Höhe von 0 an./
</t>
    </r>
    <r>
      <rPr>
        <b/>
        <sz val="10"/>
        <color theme="0" tint="-0.499984740745262"/>
        <rFont val="Aptos Narrow"/>
        <family val="2"/>
        <scheme val="minor"/>
      </rPr>
      <t>VAT in percent</t>
    </r>
    <r>
      <rPr>
        <sz val="9"/>
        <color theme="1"/>
        <rFont val="Aptos Narrow"/>
        <family val="2"/>
        <scheme val="minor"/>
      </rPr>
      <t xml:space="preserve">
</t>
    </r>
    <r>
      <rPr>
        <sz val="9"/>
        <color rgb="FFFF0000"/>
        <rFont val="Aptos Narrow"/>
        <family val="2"/>
        <scheme val="minor"/>
      </rPr>
      <t>The VAT rate applicable at the time of submission of the offer must be entered*</t>
    </r>
    <r>
      <rPr>
        <sz val="9"/>
        <color theme="1"/>
        <rFont val="Aptos Narrow"/>
        <family val="2"/>
        <scheme val="minor"/>
      </rPr>
      <t xml:space="preserve">
</t>
    </r>
    <r>
      <rPr>
        <sz val="9"/>
        <color theme="0" tint="-0.499984740745262"/>
        <rFont val="Aptos Narrow"/>
        <family val="2"/>
        <scheme val="minor"/>
      </rPr>
      <t>Bidders based outside the Federal Republic of Germany shall enter a VAT rate of 0% in the offer.</t>
    </r>
  </si>
  <si>
    <r>
      <t>Angebotssumme brutto</t>
    </r>
    <r>
      <rPr>
        <b/>
        <sz val="11"/>
        <color theme="0" tint="-0.499984740745262"/>
        <rFont val="Aptos Narrow"/>
        <family val="2"/>
        <scheme val="minor"/>
      </rPr>
      <t>/ Gross offer amount (including VAT)</t>
    </r>
  </si>
  <si>
    <r>
      <rPr>
        <sz val="11"/>
        <rFont val="Aptos Narrow"/>
        <family val="2"/>
        <scheme val="minor"/>
      </rPr>
      <t>*Bei Rechnungsstellung muss die Umsatzsteuer angegeben werden, die zum Zeitpunkt der Leistung bzw. Rechnungsstellung gültig ist.</t>
    </r>
    <r>
      <rPr>
        <sz val="11"/>
        <color theme="0" tint="-0.499984740745262"/>
        <rFont val="Aptos Narrow"/>
        <family val="2"/>
        <scheme val="minor"/>
      </rPr>
      <t>/
*When invoicing, the VAT applicable at the time the service is performed or the invoice is issued must be stated.</t>
    </r>
  </si>
  <si>
    <r>
      <t>Preisblatt Los 2 - Antennen- und HF-Beratungsleistungen</t>
    </r>
    <r>
      <rPr>
        <b/>
        <sz val="16"/>
        <color theme="0" tint="-0.499984740745262"/>
        <rFont val="Arial"/>
        <family val="2"/>
      </rPr>
      <t>/ Price sheet Lot 2 – Antenna and RF Consulting Services</t>
    </r>
  </si>
  <si>
    <r>
      <t xml:space="preserve">Anzahl </t>
    </r>
    <r>
      <rPr>
        <b/>
        <sz val="10"/>
        <color theme="0" tint="-0.499984740745262"/>
        <rFont val="Arial"/>
        <family val="2"/>
      </rPr>
      <t>/ Number</t>
    </r>
  </si>
  <si>
    <r>
      <rPr>
        <b/>
        <sz val="11"/>
        <color theme="1"/>
        <rFont val="Aptos Narrow"/>
        <family val="2"/>
        <scheme val="minor"/>
      </rPr>
      <t xml:space="preserve">AP 1: Beratungsleistungen für eine Empfangsantenne im S-Band und ADS-B Band, </t>
    </r>
    <r>
      <rPr>
        <sz val="11"/>
        <color theme="1"/>
        <rFont val="Aptos Narrow"/>
        <family val="2"/>
        <scheme val="minor"/>
      </rPr>
      <t xml:space="preserve">gemäß Punkt 2.2.2.1 Los 2 der Leistungsbeschreibung
</t>
    </r>
    <r>
      <rPr>
        <b/>
        <sz val="11"/>
        <color rgb="FFFF0000"/>
        <rFont val="Aptos Narrow"/>
        <family val="2"/>
        <scheme val="minor"/>
      </rPr>
      <t xml:space="preserve">ACHTUNG: Der Höchstpreis i.H.v. 21.600,00  EUR netto darf nicht überschritten werden./
</t>
    </r>
    <r>
      <rPr>
        <b/>
        <sz val="11"/>
        <color theme="0" tint="-0.499984740745262"/>
        <rFont val="Aptos Narrow"/>
        <family val="2"/>
        <scheme val="minor"/>
      </rPr>
      <t>Work Package 1: Consulting Services for an S-Band and ADS-B Receiving Antenna</t>
    </r>
    <r>
      <rPr>
        <sz val="11"/>
        <color theme="0" tint="-0.499984740745262"/>
        <rFont val="Aptos Narrow"/>
        <family val="2"/>
        <scheme val="minor"/>
      </rPr>
      <t>, in Accordance with Section 2.2.2.1 of Lot 2 of the Technical Specifications</t>
    </r>
    <r>
      <rPr>
        <b/>
        <sz val="11"/>
        <color rgb="FFFF0000"/>
        <rFont val="Aptos Narrow"/>
        <family val="2"/>
        <scheme val="minor"/>
      </rPr>
      <t xml:space="preserve">
ATTENTION: The maximum price of EUR 21,600.00 net must not be exceeded.</t>
    </r>
    <r>
      <rPr>
        <sz val="11"/>
        <color theme="1"/>
        <rFont val="Aptos Narrow"/>
        <family val="2"/>
        <scheme val="minor"/>
      </rPr>
      <t xml:space="preserve">
</t>
    </r>
  </si>
  <si>
    <r>
      <t>Anzahl Stunden pro 1 Mitarbeiter</t>
    </r>
    <r>
      <rPr>
        <b/>
        <sz val="10"/>
        <color theme="0" tint="-0.499984740745262"/>
        <rFont val="Arial"/>
        <family val="2"/>
      </rPr>
      <t>/ Number of Hours per Employee</t>
    </r>
  </si>
  <si>
    <r>
      <t>Einzelpreis
(netto) pro 1 Stunde
in Euro/</t>
    </r>
    <r>
      <rPr>
        <b/>
        <sz val="10"/>
        <color theme="0" tint="-0.499984740745262"/>
        <rFont val="Arial"/>
        <family val="2"/>
      </rPr>
      <t xml:space="preserve"> Unit price (net) per Hour (EUR)</t>
    </r>
  </si>
  <si>
    <r>
      <rPr>
        <b/>
        <sz val="11"/>
        <color theme="1"/>
        <rFont val="Aptos Narrow"/>
        <family val="2"/>
        <scheme val="minor"/>
      </rPr>
      <t>AP 2: Beratungsleistungen Antennenauslegung/-design und Interferenzanalyse (flexibles Stundenkontingent)</t>
    </r>
    <r>
      <rPr>
        <sz val="11"/>
        <color theme="1"/>
        <rFont val="Aptos Narrow"/>
        <family val="2"/>
        <scheme val="minor"/>
      </rPr>
      <t xml:space="preserve">, gemäß Punkt 2.2.2.1 Los 2 der Leistungsbeschreibung
</t>
    </r>
    <r>
      <rPr>
        <b/>
        <sz val="11"/>
        <color rgb="FFFF0000"/>
        <rFont val="Aptos Narrow"/>
        <family val="2"/>
        <scheme val="minor"/>
      </rPr>
      <t xml:space="preserve">ACHTUNG: Der Höchstpreis i.H.v. 27.900,00  EUR netto darf nicht überschritten werden./
</t>
    </r>
    <r>
      <rPr>
        <sz val="11"/>
        <color theme="1"/>
        <rFont val="Aptos Narrow"/>
        <family val="2"/>
        <scheme val="minor"/>
      </rPr>
      <t xml:space="preserve">
</t>
    </r>
    <r>
      <rPr>
        <b/>
        <sz val="11"/>
        <color theme="0" tint="-0.499984740745262"/>
        <rFont val="Aptos Narrow"/>
        <family val="2"/>
        <scheme val="minor"/>
      </rPr>
      <t>Work Package 2: Consulting Services for Antenna Design and Interference Analysis (Flexible Hour Allocation</t>
    </r>
    <r>
      <rPr>
        <sz val="11"/>
        <color theme="0" tint="-0.499984740745262"/>
        <rFont val="Aptos Narrow"/>
        <family val="2"/>
        <scheme val="minor"/>
      </rPr>
      <t>), in Accordance with Section 2.2.2.1 of Lot 2 of the Technical Specifications</t>
    </r>
    <r>
      <rPr>
        <b/>
        <sz val="11"/>
        <color rgb="FFFF0000"/>
        <rFont val="Aptos Narrow"/>
        <family val="2"/>
        <scheme val="minor"/>
      </rPr>
      <t xml:space="preserve">
ATTENTION: The maximum price of EUR 27,900.00 net must not be exceeded.</t>
    </r>
  </si>
  <si>
    <r>
      <t>1 Stunde</t>
    </r>
    <r>
      <rPr>
        <sz val="11"/>
        <color theme="0" tint="-0.499984740745262"/>
        <rFont val="Aptos Narrow"/>
        <family val="2"/>
        <scheme val="minor"/>
      </rPr>
      <t>/
1 Hour</t>
    </r>
  </si>
  <si>
    <r>
      <rPr>
        <b/>
        <sz val="11"/>
        <color theme="1"/>
        <rFont val="Aptos Narrow"/>
        <family val="2"/>
        <scheme val="minor"/>
      </rPr>
      <t xml:space="preserve">Hinweis: Die Auftraggeberin ist nicht zur Abnahme eines bestimmten Stundenkontingents verpflichtet. Vergütet werden ausschließlich die tatsächlich schriftlich abgerufenen und erbrachten Beratungsstunden auf Grundlage des angebotenen Netto-Stundensatzes./
</t>
    </r>
    <r>
      <rPr>
        <b/>
        <sz val="11"/>
        <color theme="0" tint="-0.499984740745262"/>
        <rFont val="Aptos Narrow"/>
        <family val="2"/>
        <scheme val="minor"/>
      </rPr>
      <t>Note: The Contracting Authority is under no obligation to procure a minimum number of consulting hours. Payment shall be made solely for consulting hours that have been requested in writing by the Contracting Authority and actually performed, based on the tendered net hourly rate.</t>
    </r>
  </si>
  <si>
    <r>
      <t>Angebotssumme netto (ggf. abzügl. Rabatt/Preisnachlass)</t>
    </r>
    <r>
      <rPr>
        <sz val="11"/>
        <color theme="0" tint="-0.499984740745262"/>
        <rFont val="Aptos Narrow"/>
        <family val="2"/>
        <scheme val="minor"/>
      </rPr>
      <t xml:space="preserve">/
Net offer amount (if applicable, minus discount/rebate)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</si>
</sst>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 #,##0.00\ [$€-407]_-;\-* #,##0.00\ [$€-407]_-;_-* &quot;-&quot;??\ [$€-407]_-;_-@_-"/>
  </numFmts>
  <fonts count="38">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u/>
      <sz val="11"/>
      <color theme="10"/>
      <name val="Aptos Narrow"/>
      <family val="2"/>
      <scheme val="minor"/>
    </font>
    <font>
      <b/>
      <sz val="16"/>
      <color theme="1"/>
      <name val="Aptos Narrow"/>
      <family val="2"/>
      <scheme val="minor"/>
    </font>
    <font>
      <b/>
      <sz val="16"/>
      <color theme="0" tint="-0.499984740745262"/>
      <name val="Aptos Narrow"/>
      <family val="2"/>
      <scheme val="minor"/>
    </font>
    <font>
      <b/>
      <sz val="20"/>
      <color theme="1"/>
      <name val="Aptos Narrow"/>
      <family val="2"/>
      <scheme val="minor"/>
    </font>
    <font>
      <sz val="20"/>
      <color theme="1"/>
      <name val="Aptos Narrow"/>
      <family val="2"/>
      <scheme val="minor"/>
    </font>
    <font>
      <b/>
      <sz val="20"/>
      <color theme="0" tint="-0.499984740745262"/>
      <name val="Aptos Narrow"/>
      <family val="2"/>
      <scheme val="minor"/>
    </font>
    <font>
      <sz val="16"/>
      <color theme="1"/>
      <name val="Aptos Narrow"/>
      <family val="2"/>
      <scheme val="minor"/>
    </font>
    <font>
      <b/>
      <sz val="12"/>
      <color rgb="FFFF0000"/>
      <name val="Aptos Narrow"/>
      <family val="2"/>
      <scheme val="minor"/>
    </font>
    <font>
      <sz val="11"/>
      <color theme="0" tint="-0.499984740745262"/>
      <name val="Aptos Narrow"/>
      <family val="2"/>
      <scheme val="minor"/>
    </font>
    <font>
      <b/>
      <sz val="11"/>
      <color rgb="FFFF0000"/>
      <name val="Aptos Narrow"/>
      <family val="2"/>
      <scheme val="minor"/>
    </font>
    <font>
      <b/>
      <u/>
      <sz val="11"/>
      <color theme="1"/>
      <name val="Aptos Narrow"/>
      <family val="2"/>
      <scheme val="minor"/>
    </font>
    <font>
      <b/>
      <sz val="12"/>
      <color theme="1"/>
      <name val="Segoe UI Emoji"/>
      <family val="2"/>
    </font>
    <font>
      <b/>
      <sz val="12"/>
      <color theme="1"/>
      <name val="Aptos Narrow"/>
      <family val="2"/>
      <scheme val="minor"/>
    </font>
    <font>
      <b/>
      <sz val="12"/>
      <color theme="0" tint="-0.499984740745262"/>
      <name val="Aptos Narrow"/>
      <family val="2"/>
      <scheme val="minor"/>
    </font>
    <font>
      <sz val="12"/>
      <color theme="1"/>
      <name val="Aptos Narrow"/>
      <family val="2"/>
      <scheme val="minor"/>
    </font>
    <font>
      <sz val="9"/>
      <color theme="1"/>
      <name val="Aptos Narrow"/>
      <family val="2"/>
      <scheme val="minor"/>
    </font>
    <font>
      <sz val="9"/>
      <color theme="0" tint="-0.499984740745262"/>
      <name val="Aptos Narrow"/>
      <family val="2"/>
      <scheme val="minor"/>
    </font>
    <font>
      <b/>
      <sz val="10.8"/>
      <color theme="1"/>
      <name val="Calibri"/>
      <family val="2"/>
    </font>
    <font>
      <b/>
      <sz val="11"/>
      <color theme="0" tint="-0.499984740745262"/>
      <name val="Aptos Narrow"/>
      <family val="2"/>
      <scheme val="minor"/>
    </font>
    <font>
      <b/>
      <sz val="14"/>
      <color rgb="FFFF0000"/>
      <name val="Aptos Narrow"/>
      <family val="2"/>
      <scheme val="minor"/>
    </font>
    <font>
      <sz val="11"/>
      <name val="Aptos Narrow"/>
      <family val="2"/>
      <scheme val="minor"/>
    </font>
    <font>
      <b/>
      <sz val="11"/>
      <color rgb="FF3399FF"/>
      <name val="Aptos Narrow"/>
      <family val="2"/>
      <scheme val="minor"/>
    </font>
    <font>
      <b/>
      <sz val="16"/>
      <color theme="1"/>
      <name val="Arial"/>
      <family val="2"/>
    </font>
    <font>
      <b/>
      <sz val="16"/>
      <color theme="0" tint="-0.499984740745262"/>
      <name val="Arial"/>
      <family val="2"/>
    </font>
    <font>
      <sz val="11"/>
      <color theme="1"/>
      <name val="Arial"/>
      <family val="2"/>
    </font>
    <font>
      <sz val="11"/>
      <color theme="0" tint="-0.499984740745262"/>
      <name val="Arial"/>
      <family val="2"/>
    </font>
    <font>
      <sz val="10"/>
      <color theme="1"/>
      <name val="Aptos Narrow"/>
      <family val="2"/>
      <scheme val="minor"/>
    </font>
    <font>
      <b/>
      <sz val="10"/>
      <color theme="1"/>
      <name val="Arial"/>
      <family val="2"/>
    </font>
    <font>
      <b/>
      <sz val="10"/>
      <color theme="0" tint="-0.499984740745262"/>
      <name val="Arial"/>
      <family val="2"/>
    </font>
    <font>
      <b/>
      <sz val="11"/>
      <color rgb="FF000000"/>
      <name val="Aptos Narrow"/>
      <family val="2"/>
      <scheme val="minor"/>
    </font>
    <font>
      <sz val="11"/>
      <color rgb="FF000000"/>
      <name val="Aptos Narrow"/>
      <family val="2"/>
      <scheme val="minor"/>
    </font>
    <font>
      <sz val="9"/>
      <color rgb="FFFF0000"/>
      <name val="Aptos Narrow"/>
      <family val="2"/>
      <scheme val="minor"/>
    </font>
    <font>
      <b/>
      <sz val="10"/>
      <color theme="0" tint="-0.499984740745262"/>
      <name val="Aptos Narrow"/>
      <family val="2"/>
      <scheme val="minor"/>
    </font>
    <font>
      <sz val="10"/>
      <color theme="1"/>
      <name val="Arial"/>
      <family val="2"/>
    </font>
  </fonts>
  <fills count="6">
    <fill>
      <patternFill patternType="none"/>
    </fill>
    <fill>
      <patternFill patternType="gray125"/>
    </fill>
    <fill>
      <patternFill patternType="solid">
        <fgColor rgb="FFFFFF00"/>
        <bgColor indexed="64"/>
      </patternFill>
    </fill>
    <fill>
      <patternFill patternType="solid">
        <fgColor rgb="FFE2EFD9"/>
        <bgColor indexed="64"/>
      </patternFill>
    </fill>
    <fill>
      <patternFill patternType="solid">
        <fgColor theme="0"/>
        <bgColor indexed="64"/>
      </patternFill>
    </fill>
    <fill>
      <patternFill patternType="solid">
        <fgColor theme="0" tint="-0.14999847407452621"/>
        <bgColor indexed="64"/>
      </patternFill>
    </fill>
  </fills>
  <borders count="21">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medium">
        <color theme="0" tint="-0.499984740745262"/>
      </left>
      <right style="thin">
        <color theme="0"/>
      </right>
      <top style="medium">
        <color theme="0" tint="-0.499984740745262"/>
      </top>
      <bottom style="medium">
        <color theme="0" tint="-0.499984740745262"/>
      </bottom>
      <diagonal/>
    </border>
    <border>
      <left style="thin">
        <color theme="0"/>
      </left>
      <right style="medium">
        <color theme="0" tint="-0.499984740745262"/>
      </right>
      <top style="medium">
        <color theme="0" tint="-0.499984740745262"/>
      </top>
      <bottom style="medium">
        <color theme="0" tint="-0.499984740745262"/>
      </bottom>
      <diagonal/>
    </border>
    <border>
      <left/>
      <right style="thin">
        <color theme="0"/>
      </right>
      <top/>
      <bottom style="thin">
        <color theme="0"/>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thin">
        <color theme="0"/>
      </left>
      <right style="thin">
        <color theme="0"/>
      </right>
      <top style="thin">
        <color theme="0"/>
      </top>
      <bottom style="thin">
        <color theme="0" tint="-0.499984740745262"/>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4" fillId="0" borderId="0" applyNumberFormat="0" applyFill="0" applyBorder="0" applyAlignment="0" applyProtection="0"/>
  </cellStyleXfs>
  <cellXfs count="85">
    <xf numFmtId="0" fontId="0" fillId="0" borderId="0" xfId="0"/>
    <xf numFmtId="0" fontId="0" fillId="0" borderId="1" xfId="0" applyBorder="1"/>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7" fillId="0" borderId="1" xfId="0" applyFont="1" applyBorder="1"/>
    <xf numFmtId="0" fontId="8" fillId="0" borderId="1" xfId="0" applyFont="1" applyBorder="1"/>
    <xf numFmtId="0" fontId="7" fillId="0" borderId="1" xfId="0" quotePrefix="1" applyFont="1" applyBorder="1" applyAlignment="1">
      <alignment horizontal="left"/>
    </xf>
    <xf numFmtId="0" fontId="7" fillId="0" borderId="1" xfId="0" applyFont="1" applyBorder="1" applyAlignment="1">
      <alignment horizontal="left"/>
    </xf>
    <xf numFmtId="0" fontId="0" fillId="0" borderId="1" xfId="0" applyBorder="1" applyAlignment="1">
      <alignment horizontal="left"/>
    </xf>
    <xf numFmtId="0" fontId="5" fillId="0" borderId="2" xfId="0" applyFont="1" applyBorder="1"/>
    <xf numFmtId="0" fontId="5" fillId="0" borderId="3" xfId="0" applyFont="1" applyBorder="1"/>
    <xf numFmtId="0" fontId="5" fillId="0" borderId="4" xfId="0" applyFont="1" applyBorder="1"/>
    <xf numFmtId="0" fontId="5" fillId="0" borderId="1" xfId="0" applyFont="1" applyBorder="1"/>
    <xf numFmtId="0" fontId="3" fillId="0" borderId="1" xfId="0" applyFont="1" applyBorder="1"/>
    <xf numFmtId="0" fontId="5" fillId="0" borderId="5" xfId="0" applyFont="1" applyBorder="1"/>
    <xf numFmtId="0" fontId="10" fillId="0" borderId="1" xfId="0" applyFont="1" applyBorder="1"/>
    <xf numFmtId="0" fontId="11" fillId="0" borderId="6" xfId="2" applyFont="1" applyFill="1" applyBorder="1" applyAlignment="1" applyProtection="1">
      <alignment horizontal="center"/>
    </xf>
    <xf numFmtId="0" fontId="11" fillId="0" borderId="7" xfId="2" applyFont="1" applyFill="1" applyBorder="1" applyAlignment="1" applyProtection="1">
      <alignment horizontal="center"/>
    </xf>
    <xf numFmtId="0" fontId="11" fillId="0" borderId="8" xfId="2" applyFont="1" applyFill="1" applyBorder="1" applyAlignment="1" applyProtection="1">
      <alignment horizontal="center"/>
    </xf>
    <xf numFmtId="0" fontId="0" fillId="0" borderId="4" xfId="0" quotePrefix="1" applyBorder="1"/>
    <xf numFmtId="0" fontId="0" fillId="0" borderId="1" xfId="0" applyBorder="1" applyAlignment="1">
      <alignment horizontal="left" vertical="top" wrapText="1"/>
    </xf>
    <xf numFmtId="0" fontId="0" fillId="0" borderId="9" xfId="0" applyBorder="1" applyAlignment="1">
      <alignment horizontal="left" vertical="top" wrapText="1"/>
    </xf>
    <xf numFmtId="0" fontId="0" fillId="0" borderId="5" xfId="0" applyBorder="1"/>
    <xf numFmtId="0" fontId="0" fillId="0" borderId="9" xfId="0" applyBorder="1"/>
    <xf numFmtId="0" fontId="15" fillId="0" borderId="1" xfId="0" applyFont="1" applyBorder="1"/>
    <xf numFmtId="0" fontId="5" fillId="0" borderId="10" xfId="0" applyFont="1" applyBorder="1" applyAlignment="1">
      <alignment horizontal="left"/>
    </xf>
    <xf numFmtId="0" fontId="5" fillId="0" borderId="11" xfId="0" applyFont="1" applyBorder="1" applyAlignment="1">
      <alignment horizontal="left"/>
    </xf>
    <xf numFmtId="0" fontId="5" fillId="0" borderId="12" xfId="0" applyFont="1" applyBorder="1" applyAlignment="1">
      <alignment horizontal="left"/>
    </xf>
    <xf numFmtId="0" fontId="12" fillId="0" borderId="1" xfId="0" quotePrefix="1" applyFont="1" applyBorder="1"/>
    <xf numFmtId="0" fontId="16" fillId="0" borderId="5" xfId="0" applyFont="1" applyBorder="1" applyAlignment="1">
      <alignment horizontal="left" vertical="center"/>
    </xf>
    <xf numFmtId="0" fontId="18" fillId="0" borderId="2" xfId="0" applyFont="1" applyBorder="1" applyAlignment="1">
      <alignment vertical="center"/>
    </xf>
    <xf numFmtId="0" fontId="16" fillId="2" borderId="13" xfId="0" applyFont="1" applyFill="1" applyBorder="1" applyAlignment="1" applyProtection="1">
      <alignment horizontal="left" vertical="center"/>
      <protection locked="0"/>
    </xf>
    <xf numFmtId="0" fontId="16" fillId="2" borderId="14" xfId="0" applyFont="1" applyFill="1" applyBorder="1" applyAlignment="1" applyProtection="1">
      <alignment horizontal="left" vertical="center"/>
      <protection locked="0"/>
    </xf>
    <xf numFmtId="0" fontId="18" fillId="0" borderId="15" xfId="0" applyFont="1" applyBorder="1" applyAlignment="1">
      <alignment vertical="center"/>
    </xf>
    <xf numFmtId="164" fontId="18" fillId="0" borderId="9" xfId="0" applyNumberFormat="1" applyFont="1" applyBorder="1" applyAlignment="1">
      <alignment horizontal="left" vertical="center"/>
    </xf>
    <xf numFmtId="0" fontId="18" fillId="0" borderId="1" xfId="0" applyFont="1" applyBorder="1" applyAlignment="1">
      <alignment vertical="center"/>
    </xf>
    <xf numFmtId="0" fontId="19" fillId="0" borderId="9" xfId="0" applyFont="1" applyBorder="1" applyAlignment="1">
      <alignment vertical="top"/>
    </xf>
    <xf numFmtId="0" fontId="19" fillId="0" borderId="1" xfId="0" applyFont="1" applyBorder="1" applyAlignment="1">
      <alignment vertical="top"/>
    </xf>
    <xf numFmtId="0" fontId="16" fillId="0" borderId="1" xfId="0" applyFont="1" applyBorder="1" applyAlignment="1">
      <alignment vertical="center"/>
    </xf>
    <xf numFmtId="0" fontId="3" fillId="0" borderId="1" xfId="0" applyFont="1" applyBorder="1" applyAlignment="1">
      <alignment horizontal="center"/>
    </xf>
    <xf numFmtId="0" fontId="0" fillId="0" borderId="1" xfId="0" applyBorder="1" applyAlignment="1">
      <alignment horizontal="center"/>
    </xf>
    <xf numFmtId="0" fontId="0" fillId="0" borderId="2" xfId="0" applyBorder="1"/>
    <xf numFmtId="0" fontId="23" fillId="2" borderId="16" xfId="0" applyFont="1" applyFill="1" applyBorder="1" applyAlignment="1" applyProtection="1">
      <alignment horizontal="center" vertical="center" wrapText="1"/>
      <protection locked="0"/>
    </xf>
    <xf numFmtId="0" fontId="4" fillId="0" borderId="0" xfId="2" applyFill="1" applyProtection="1"/>
    <xf numFmtId="44" fontId="24" fillId="0" borderId="17" xfId="1" applyFont="1" applyBorder="1" applyAlignment="1" applyProtection="1">
      <alignment horizontal="left" vertical="center" indent="1"/>
    </xf>
    <xf numFmtId="0" fontId="13" fillId="0" borderId="18" xfId="0" applyFont="1" applyBorder="1"/>
    <xf numFmtId="0" fontId="25" fillId="0" borderId="9" xfId="0" applyFont="1" applyBorder="1"/>
    <xf numFmtId="44" fontId="24" fillId="0" borderId="9" xfId="1" applyFont="1" applyBorder="1" applyAlignment="1" applyProtection="1">
      <alignment horizontal="left" vertical="center" indent="1"/>
    </xf>
    <xf numFmtId="0" fontId="4" fillId="0" borderId="0" xfId="2" applyFill="1" applyAlignment="1" applyProtection="1">
      <alignment wrapText="1"/>
    </xf>
    <xf numFmtId="0" fontId="3" fillId="0" borderId="2" xfId="0" applyFont="1" applyBorder="1" applyAlignment="1">
      <alignment horizontal="right"/>
    </xf>
    <xf numFmtId="0" fontId="3" fillId="0" borderId="4" xfId="0" applyFont="1" applyBorder="1" applyAlignment="1">
      <alignment horizontal="right"/>
    </xf>
    <xf numFmtId="44" fontId="3" fillId="0" borderId="1" xfId="0" applyNumberFormat="1" applyFont="1" applyBorder="1"/>
    <xf numFmtId="0" fontId="26" fillId="0" borderId="0" xfId="0" applyFont="1" applyAlignment="1">
      <alignment horizontal="left" vertical="top"/>
    </xf>
    <xf numFmtId="0" fontId="0" fillId="0" borderId="0" xfId="0" applyAlignment="1">
      <alignment vertical="top"/>
    </xf>
    <xf numFmtId="0" fontId="18" fillId="0" borderId="0" xfId="0" applyFont="1" applyAlignment="1">
      <alignment vertical="top"/>
    </xf>
    <xf numFmtId="0" fontId="28" fillId="0" borderId="0" xfId="0" applyFont="1" applyAlignment="1">
      <alignment horizontal="left" vertical="top"/>
    </xf>
    <xf numFmtId="0" fontId="11" fillId="0" borderId="6" xfId="2" applyFont="1" applyBorder="1" applyAlignment="1" applyProtection="1">
      <alignment horizontal="center" vertical="center"/>
    </xf>
    <xf numFmtId="0" fontId="11" fillId="0" borderId="8" xfId="2" applyFont="1" applyBorder="1" applyAlignment="1" applyProtection="1">
      <alignment horizontal="center" vertical="center"/>
    </xf>
    <xf numFmtId="0" fontId="30" fillId="0" borderId="0" xfId="0" applyFont="1" applyAlignment="1">
      <alignment horizontal="center" vertical="top"/>
    </xf>
    <xf numFmtId="0" fontId="30" fillId="0" borderId="0" xfId="0" applyFont="1" applyAlignment="1">
      <alignment vertical="top"/>
    </xf>
    <xf numFmtId="0" fontId="31" fillId="3" borderId="19" xfId="0" applyFont="1" applyFill="1" applyBorder="1" applyAlignment="1">
      <alignment horizontal="center" vertical="center" wrapText="1"/>
    </xf>
    <xf numFmtId="0" fontId="0" fillId="0" borderId="19" xfId="0" applyBorder="1" applyAlignment="1">
      <alignment horizontal="center" vertical="top" wrapText="1" readingOrder="1"/>
    </xf>
    <xf numFmtId="0" fontId="0" fillId="0" borderId="19" xfId="0" applyBorder="1" applyAlignment="1">
      <alignment horizontal="left" vertical="top" wrapText="1" readingOrder="1"/>
    </xf>
    <xf numFmtId="0" fontId="0" fillId="0" borderId="19" xfId="0" applyBorder="1" applyAlignment="1">
      <alignment horizontal="center" vertical="center" wrapText="1" readingOrder="1"/>
    </xf>
    <xf numFmtId="2" fontId="0" fillId="2" borderId="19" xfId="1" applyNumberFormat="1" applyFont="1" applyFill="1" applyBorder="1" applyAlignment="1" applyProtection="1">
      <alignment horizontal="center" vertical="center" wrapText="1" readingOrder="1"/>
      <protection locked="0"/>
    </xf>
    <xf numFmtId="44" fontId="0" fillId="0" borderId="19" xfId="1" applyFont="1" applyBorder="1" applyAlignment="1" applyProtection="1">
      <alignment horizontal="center" vertical="center" wrapText="1" readingOrder="1"/>
    </xf>
    <xf numFmtId="0" fontId="0" fillId="0" borderId="0" xfId="0" applyAlignment="1">
      <alignment horizontal="left" vertical="top" wrapText="1" readingOrder="1"/>
    </xf>
    <xf numFmtId="0" fontId="33" fillId="0" borderId="19" xfId="0" applyFont="1" applyBorder="1" applyAlignment="1">
      <alignment horizontal="justify" vertical="center" wrapText="1"/>
    </xf>
    <xf numFmtId="0" fontId="0" fillId="0" borderId="20" xfId="0" applyBorder="1" applyAlignment="1">
      <alignment horizontal="center" vertical="center" wrapText="1" readingOrder="1"/>
    </xf>
    <xf numFmtId="0" fontId="0" fillId="0" borderId="0" xfId="0" applyAlignment="1">
      <alignment horizontal="center" vertical="top" wrapText="1" readingOrder="1"/>
    </xf>
    <xf numFmtId="0" fontId="0" fillId="0" borderId="20" xfId="0" applyBorder="1" applyAlignment="1">
      <alignment horizontal="left" vertical="top" wrapText="1" readingOrder="1"/>
    </xf>
    <xf numFmtId="0" fontId="0" fillId="0" borderId="19" xfId="0" applyBorder="1" applyAlignment="1">
      <alignment horizontal="left" vertical="top" wrapText="1" readingOrder="1"/>
    </xf>
    <xf numFmtId="44" fontId="0" fillId="0" borderId="19" xfId="1" applyFont="1" applyBorder="1" applyAlignment="1" applyProtection="1">
      <alignment horizontal="left" vertical="top" wrapText="1" readingOrder="1"/>
    </xf>
    <xf numFmtId="10" fontId="0" fillId="2" borderId="19" xfId="1" applyNumberFormat="1" applyFont="1" applyFill="1" applyBorder="1" applyAlignment="1" applyProtection="1">
      <alignment horizontal="center" vertical="center" wrapText="1" readingOrder="1"/>
      <protection locked="0"/>
    </xf>
    <xf numFmtId="0" fontId="3" fillId="0" borderId="19" xfId="0" applyFont="1" applyBorder="1" applyAlignment="1">
      <alignment horizontal="left" vertical="top" wrapText="1" readingOrder="1"/>
    </xf>
    <xf numFmtId="0" fontId="37" fillId="0" borderId="0" xfId="0" applyFont="1" applyAlignment="1">
      <alignment horizontal="center" vertical="top"/>
    </xf>
    <xf numFmtId="0" fontId="2"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vertical="top"/>
    </xf>
    <xf numFmtId="0" fontId="0" fillId="4" borderId="19" xfId="0" applyFill="1" applyBorder="1" applyAlignment="1">
      <alignment horizontal="center" vertical="center" wrapText="1" readingOrder="1"/>
    </xf>
    <xf numFmtId="0" fontId="0" fillId="4" borderId="19" xfId="0" applyFill="1" applyBorder="1" applyAlignment="1">
      <alignment horizontal="center" vertical="top" wrapText="1" readingOrder="1"/>
    </xf>
    <xf numFmtId="0" fontId="0" fillId="4" borderId="19" xfId="0" applyFill="1" applyBorder="1" applyAlignment="1">
      <alignment horizontal="left" vertical="top" wrapText="1" readingOrder="1"/>
    </xf>
    <xf numFmtId="4" fontId="0" fillId="5" borderId="19" xfId="0" applyNumberFormat="1" applyFill="1" applyBorder="1" applyAlignment="1">
      <alignment horizontal="center" vertical="center" wrapText="1" readingOrder="1"/>
    </xf>
    <xf numFmtId="0" fontId="3" fillId="0" borderId="0" xfId="0" applyFont="1" applyAlignment="1">
      <alignment horizontal="left" vertical="top" wrapText="1" readingOrder="1"/>
    </xf>
  </cellXfs>
  <cellStyles count="3">
    <cellStyle name="Link" xfId="2" builtinId="8"/>
    <cellStyle name="Standard" xfId="0" builtinId="0"/>
    <cellStyle name="Währung" xfId="1" builtinId="4"/>
  </cellStyles>
  <dxfs count="9">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xdr:row>
      <xdr:rowOff>49388</xdr:rowOff>
    </xdr:from>
    <xdr:to>
      <xdr:col>11</xdr:col>
      <xdr:colOff>43355</xdr:colOff>
      <xdr:row>1</xdr:row>
      <xdr:rowOff>779971</xdr:rowOff>
    </xdr:to>
    <xdr:pic>
      <xdr:nvPicPr>
        <xdr:cNvPr id="2" name="Grafik 1">
          <a:extLst>
            <a:ext uri="{FF2B5EF4-FFF2-40B4-BE49-F238E27FC236}">
              <a16:creationId xmlns:a16="http://schemas.microsoft.com/office/drawing/2014/main" id="{12912522-4017-4FD8-8BEA-A673487D5ED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4980" y="399908"/>
          <a:ext cx="2260775" cy="730583"/>
        </a:xfrm>
        <a:prstGeom prst="rect">
          <a:avLst/>
        </a:prstGeom>
        <a:noFill/>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03A7F-709E-44A3-A74B-7BC9105CF193}">
  <sheetPr>
    <tabColor rgb="FFFF0000"/>
  </sheetPr>
  <dimension ref="A1:L32"/>
  <sheetViews>
    <sheetView tabSelected="1" topLeftCell="A7" zoomScale="90" zoomScaleNormal="90" workbookViewId="0">
      <selection sqref="A1:XFD1048576"/>
    </sheetView>
  </sheetViews>
  <sheetFormatPr baseColWidth="10" defaultColWidth="10.296875" defaultRowHeight="13.8"/>
  <cols>
    <col min="1" max="1" width="5" style="1" customWidth="1"/>
    <col min="2" max="11" width="9.69921875" style="1" customWidth="1"/>
    <col min="12" max="12" width="5" style="1" customWidth="1"/>
    <col min="13" max="16384" width="10.296875" style="1"/>
  </cols>
  <sheetData>
    <row r="1" spans="2:12" ht="27.75" customHeight="1"/>
    <row r="2" spans="2:12" s="6" customFormat="1" ht="191.4" customHeight="1">
      <c r="B2" s="2" t="s">
        <v>0</v>
      </c>
      <c r="C2" s="3"/>
      <c r="D2" s="3"/>
      <c r="E2" s="3"/>
      <c r="F2" s="3"/>
      <c r="G2" s="3"/>
      <c r="H2" s="4"/>
      <c r="I2" s="5"/>
      <c r="J2" s="5"/>
      <c r="K2" s="5"/>
    </row>
    <row r="3" spans="2:12" s="6" customFormat="1" ht="24.6">
      <c r="B3" s="7" t="s">
        <v>1</v>
      </c>
      <c r="C3" s="8"/>
      <c r="D3" s="8"/>
      <c r="E3" s="8"/>
      <c r="F3" s="8"/>
      <c r="G3" s="8"/>
      <c r="H3" s="8"/>
      <c r="I3" s="8"/>
      <c r="J3" s="8"/>
      <c r="K3" s="8"/>
    </row>
    <row r="4" spans="2:12" ht="11.25" customHeight="1">
      <c r="B4" s="9"/>
      <c r="C4" s="9"/>
      <c r="D4" s="9"/>
      <c r="E4" s="9"/>
      <c r="F4" s="9"/>
      <c r="G4" s="9"/>
      <c r="H4" s="9"/>
      <c r="I4" s="9"/>
      <c r="J4" s="9"/>
      <c r="K4" s="9"/>
    </row>
    <row r="5" spans="2:12" s="16" customFormat="1" ht="32.549999999999997" customHeight="1" thickBot="1">
      <c r="B5" s="10" t="s">
        <v>2</v>
      </c>
      <c r="C5" s="11"/>
      <c r="D5" s="11"/>
      <c r="E5" s="12"/>
      <c r="F5" s="13"/>
      <c r="G5" s="14"/>
      <c r="H5" s="13"/>
      <c r="I5" s="15"/>
      <c r="J5" s="15"/>
      <c r="K5" s="15"/>
    </row>
    <row r="6" spans="2:12" ht="16.2" thickBot="1">
      <c r="I6" s="17" t="s">
        <v>3</v>
      </c>
      <c r="J6" s="18"/>
      <c r="K6" s="19"/>
      <c r="L6" s="20" t="s">
        <v>4</v>
      </c>
    </row>
    <row r="7" spans="2:12" ht="15" customHeight="1">
      <c r="B7" s="21" t="s">
        <v>5</v>
      </c>
      <c r="C7" s="21"/>
      <c r="D7" s="21"/>
      <c r="E7" s="21"/>
      <c r="F7" s="21"/>
      <c r="G7" s="21"/>
      <c r="H7" s="21"/>
      <c r="I7" s="22"/>
      <c r="J7" s="22"/>
      <c r="K7" s="22"/>
    </row>
    <row r="8" spans="2:12">
      <c r="B8" s="21"/>
      <c r="C8" s="21"/>
      <c r="D8" s="21"/>
      <c r="E8" s="21"/>
      <c r="F8" s="21"/>
      <c r="G8" s="21"/>
      <c r="H8" s="21"/>
      <c r="I8" s="21"/>
      <c r="J8" s="21"/>
      <c r="K8" s="21"/>
    </row>
    <row r="9" spans="2:12">
      <c r="B9" s="21"/>
      <c r="C9" s="21"/>
      <c r="D9" s="21"/>
      <c r="E9" s="21"/>
      <c r="F9" s="21"/>
      <c r="G9" s="21"/>
      <c r="H9" s="21"/>
      <c r="I9" s="21"/>
      <c r="J9" s="21"/>
      <c r="K9" s="21"/>
    </row>
    <row r="10" spans="2:12">
      <c r="B10" s="21"/>
      <c r="C10" s="21"/>
      <c r="D10" s="21"/>
      <c r="E10" s="21"/>
      <c r="F10" s="21"/>
      <c r="G10" s="21"/>
      <c r="H10" s="21"/>
      <c r="I10" s="21"/>
      <c r="J10" s="21"/>
      <c r="K10" s="21"/>
    </row>
    <row r="11" spans="2:12">
      <c r="B11" s="21"/>
      <c r="C11" s="21"/>
      <c r="D11" s="21"/>
      <c r="E11" s="21"/>
      <c r="F11" s="21"/>
      <c r="G11" s="21"/>
      <c r="H11" s="21"/>
      <c r="I11" s="21"/>
      <c r="J11" s="21"/>
      <c r="K11" s="21"/>
    </row>
    <row r="12" spans="2:12">
      <c r="B12" s="21"/>
      <c r="C12" s="21"/>
      <c r="D12" s="21"/>
      <c r="E12" s="21"/>
      <c r="F12" s="21"/>
      <c r="G12" s="21"/>
      <c r="H12" s="21"/>
      <c r="I12" s="21"/>
      <c r="J12" s="21"/>
      <c r="K12" s="21"/>
    </row>
    <row r="13" spans="2:12" ht="409.5" customHeight="1">
      <c r="B13" s="21"/>
      <c r="C13" s="21"/>
      <c r="D13" s="21"/>
      <c r="E13" s="21"/>
      <c r="F13" s="21"/>
      <c r="G13" s="21"/>
      <c r="H13" s="21"/>
      <c r="I13" s="21"/>
      <c r="J13" s="21"/>
      <c r="K13" s="21"/>
    </row>
    <row r="14" spans="2:12">
      <c r="I14" s="23"/>
      <c r="J14" s="23"/>
      <c r="K14" s="23"/>
    </row>
    <row r="15" spans="2:12">
      <c r="D15" s="24"/>
      <c r="E15" s="24"/>
      <c r="F15" s="24"/>
    </row>
    <row r="31" spans="1:1" ht="18" hidden="1">
      <c r="A31" s="25" t="s">
        <v>6</v>
      </c>
    </row>
    <row r="32" spans="1:1" ht="18" hidden="1">
      <c r="A32" s="25" t="s">
        <v>7</v>
      </c>
    </row>
  </sheetData>
  <sheetProtection algorithmName="SHA-512" hashValue="0iT8m0ZI2B5YXPnixg1RngVOWusdjgwaTNSl6Ib4n8Na2QGoRa7b44B3ETGZSGfpph6q+IJLxro9BPtk2QEA9g==" saltValue="niqOcYyhxXNe+MUD+PmvPg==" spinCount="100000" sheet="1" objects="1" scenarios="1"/>
  <mergeCells count="4">
    <mergeCell ref="B2:H2"/>
    <mergeCell ref="B3:K3"/>
    <mergeCell ref="I6:K6"/>
    <mergeCell ref="B7:K13"/>
  </mergeCells>
  <hyperlinks>
    <hyperlink ref="I6:K6" location="Angebotsübersicht!A1" display="Hier zur Angebotsübersicht" xr:uid="{BC937381-902B-4F37-A258-8BC25F57DC16}"/>
  </hyperlinks>
  <pageMargins left="0.7" right="0.7" top="0.78740157499999996" bottom="0.78740157499999996"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BA0BB-E681-4EA4-BEA9-0D79FE67AD92}">
  <sheetPr codeName="Tabelle15">
    <tabColor rgb="FFFFFF00"/>
  </sheetPr>
  <dimension ref="A2:L21"/>
  <sheetViews>
    <sheetView zoomScale="90" zoomScaleNormal="90" workbookViewId="0">
      <selection activeCell="B15" sqref="B15"/>
    </sheetView>
  </sheetViews>
  <sheetFormatPr baseColWidth="10" defaultColWidth="9.69921875" defaultRowHeight="13.8"/>
  <cols>
    <col min="1" max="1" width="5" style="1" customWidth="1"/>
    <col min="2" max="2" width="3.59765625" style="1" customWidth="1"/>
    <col min="3" max="3" width="69.296875" style="1" customWidth="1"/>
    <col min="4" max="4" width="41.3984375" style="1" customWidth="1"/>
    <col min="5" max="5" width="13" style="1" customWidth="1"/>
    <col min="6" max="6" width="9.69921875" style="1" customWidth="1"/>
    <col min="7" max="7" width="5" style="1" customWidth="1"/>
    <col min="8" max="16384" width="9.69921875" style="1"/>
  </cols>
  <sheetData>
    <row r="2" spans="1:12" s="6" customFormat="1" ht="82.2" customHeight="1">
      <c r="B2" s="2" t="s">
        <v>0</v>
      </c>
      <c r="C2" s="3"/>
      <c r="D2" s="3"/>
      <c r="E2" s="3"/>
      <c r="F2" s="3"/>
      <c r="G2" s="3"/>
      <c r="H2" s="4"/>
    </row>
    <row r="3" spans="1:12" ht="7.5" customHeight="1">
      <c r="B3" s="9"/>
      <c r="C3" s="9"/>
      <c r="D3" s="9"/>
      <c r="E3" s="9"/>
      <c r="F3" s="9"/>
    </row>
    <row r="4" spans="1:12" s="16" customFormat="1" ht="21.6" thickBot="1">
      <c r="B4" s="26" t="s">
        <v>2</v>
      </c>
      <c r="C4" s="27"/>
      <c r="D4" s="27"/>
      <c r="E4" s="27"/>
      <c r="F4" s="28"/>
    </row>
    <row r="5" spans="1:12" ht="16.2" thickBot="1">
      <c r="D5" s="23"/>
      <c r="E5" s="23"/>
      <c r="I5" s="17" t="s">
        <v>8</v>
      </c>
      <c r="J5" s="18"/>
      <c r="K5" s="19"/>
      <c r="L5" s="29" t="s">
        <v>9</v>
      </c>
    </row>
    <row r="6" spans="1:12" ht="16.2" thickBot="1">
      <c r="B6" s="30" t="s">
        <v>10</v>
      </c>
      <c r="C6" s="30"/>
      <c r="F6" s="24"/>
    </row>
    <row r="7" spans="1:12" s="36" customFormat="1" ht="17.100000000000001" customHeight="1" thickBot="1">
      <c r="A7" s="31"/>
      <c r="B7" s="32"/>
      <c r="C7" s="33"/>
      <c r="D7" s="34"/>
      <c r="E7" s="35"/>
    </row>
    <row r="8" spans="1:12" ht="15">
      <c r="B8" s="37" t="s">
        <v>11</v>
      </c>
      <c r="C8" s="37"/>
      <c r="F8" s="36"/>
      <c r="G8" s="36"/>
    </row>
    <row r="9" spans="1:12" ht="15">
      <c r="B9" s="38"/>
      <c r="C9" s="38"/>
      <c r="F9" s="36"/>
      <c r="G9" s="36"/>
    </row>
    <row r="10" spans="1:12" s="36" customFormat="1" ht="17.100000000000001" customHeight="1">
      <c r="B10" s="39" t="s">
        <v>12</v>
      </c>
      <c r="F10" s="1"/>
      <c r="G10" s="1"/>
    </row>
    <row r="11" spans="1:12" s="36" customFormat="1" ht="17.100000000000001" customHeight="1">
      <c r="B11" s="39"/>
      <c r="F11" s="1"/>
      <c r="G11" s="1"/>
    </row>
    <row r="12" spans="1:12" ht="22.95" customHeight="1" thickBot="1">
      <c r="B12" s="23"/>
      <c r="D12" s="40" t="s">
        <v>13</v>
      </c>
      <c r="E12" s="41"/>
    </row>
    <row r="13" spans="1:12" ht="19.05" customHeight="1" thickBot="1">
      <c r="A13" s="42"/>
      <c r="B13" s="43"/>
      <c r="C13" s="44" t="s">
        <v>14</v>
      </c>
      <c r="D13" s="45">
        <f>'Los 1'!F9</f>
        <v>0</v>
      </c>
      <c r="E13" s="42"/>
    </row>
    <row r="14" spans="1:12" ht="19.5" customHeight="1" thickBot="1">
      <c r="B14" s="46"/>
      <c r="C14" s="47"/>
      <c r="D14" s="48"/>
    </row>
    <row r="15" spans="1:12" ht="37.200000000000003" customHeight="1" thickBot="1">
      <c r="A15" s="42"/>
      <c r="B15" s="43"/>
      <c r="C15" s="49" t="s">
        <v>15</v>
      </c>
      <c r="D15" s="45">
        <f>'Los 2'!Netto</f>
        <v>0</v>
      </c>
      <c r="E15" s="42"/>
    </row>
    <row r="16" spans="1:12" ht="19.5" customHeight="1">
      <c r="B16" s="46"/>
      <c r="C16" s="47"/>
      <c r="D16" s="48"/>
    </row>
    <row r="17" spans="2:4" ht="19.5" customHeight="1">
      <c r="B17" s="46"/>
      <c r="C17" s="47"/>
      <c r="D17" s="48"/>
    </row>
    <row r="18" spans="2:4" ht="13.05" customHeight="1">
      <c r="B18" s="24"/>
      <c r="C18" s="24"/>
      <c r="D18" s="24"/>
    </row>
    <row r="20" spans="2:4">
      <c r="B20" s="50"/>
      <c r="C20" s="51"/>
    </row>
    <row r="21" spans="2:4">
      <c r="B21" s="14"/>
      <c r="C21" s="52"/>
    </row>
  </sheetData>
  <sheetProtection algorithmName="SHA-512" hashValue="MS18m1M3R3rpXD/UpgdslUYwNd1lxDftPuZJRildtpQOtD4ismH+l87HOpZmgG7LxcJaQTolibiZ6/Qa81MRfw==" saltValue="1K20tsVj2ynJpKMdgZFBuQ==" spinCount="100000" sheet="1" objects="1" scenarios="1"/>
  <protectedRanges>
    <protectedRange sqref="B7 B13 B15" name="Bereich1"/>
  </protectedRanges>
  <mergeCells count="7">
    <mergeCell ref="B20:C20"/>
    <mergeCell ref="B2:H2"/>
    <mergeCell ref="B4:F4"/>
    <mergeCell ref="I5:K5"/>
    <mergeCell ref="B6:C6"/>
    <mergeCell ref="B7:C7"/>
    <mergeCell ref="B8:C8"/>
  </mergeCells>
  <hyperlinks>
    <hyperlink ref="I5:J5" location="'Deckblatt - Hinweise'!A1" display=" ➜ zurück zum Deckblatt" xr:uid="{EF91C50D-0487-4A91-8850-28AC7CF3CA7D}"/>
    <hyperlink ref="C13" location="'Los 1'!A1" display="Preisblatt Los 1 - Transceiver-Module/ Price sheet – Lot 1: Transceiver Modules" xr:uid="{4CA71879-00D7-41C3-ADE7-BD78B4A3457C}"/>
    <hyperlink ref="C15" location="'Los 2'!A1" display="Preisblatt Los 2 - Antennen- und HF-Beratungsleistungen/ Price sheet Lot 2 – Antenna and RF Consulting Services" xr:uid="{0B046FF5-119D-44E5-A782-22843F44A9C0}"/>
  </hyperlinks>
  <pageMargins left="0.7" right="0.7" top="0.78740157499999996" bottom="0.78740157499999996"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xr:uid="{469A9007-833C-467D-A850-27A72DB7BE21}">
          <x14:formula1>
            <xm:f>'Deckblatt - Hinweise'!$A$32:$A$32</xm:f>
          </x14:formula1>
          <xm:sqref>B13 B15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AE4BE-1FA4-4DB6-BD57-CBD7306F3411}">
  <dimension ref="A1:G13"/>
  <sheetViews>
    <sheetView topLeftCell="A8" workbookViewId="0">
      <selection activeCell="E10" sqref="E10"/>
    </sheetView>
  </sheetViews>
  <sheetFormatPr baseColWidth="10" defaultColWidth="10.296875" defaultRowHeight="13.8"/>
  <cols>
    <col min="1" max="1" width="7.59765625" style="79" customWidth="1"/>
    <col min="2" max="2" width="54.59765625" style="54" customWidth="1"/>
    <col min="3" max="3" width="10.296875" style="54"/>
    <col min="4" max="4" width="11.3984375" style="54" customWidth="1"/>
    <col min="5" max="5" width="17.09765625" style="54" customWidth="1"/>
    <col min="6" max="6" width="16.796875" style="54" customWidth="1"/>
    <col min="7" max="16384" width="10.296875" style="54"/>
  </cols>
  <sheetData>
    <row r="1" spans="1:7" ht="21.6" thickBot="1">
      <c r="A1" s="53" t="s">
        <v>16</v>
      </c>
      <c r="E1" s="55"/>
      <c r="F1" s="55"/>
    </row>
    <row r="2" spans="1:7" ht="16.2" thickBot="1">
      <c r="A2" s="56"/>
      <c r="E2" s="57" t="s">
        <v>17</v>
      </c>
      <c r="F2" s="58"/>
      <c r="G2" s="29" t="s">
        <v>9</v>
      </c>
    </row>
    <row r="3" spans="1:7" ht="78.599999999999994" customHeight="1" thickBot="1">
      <c r="A3" s="2" t="s">
        <v>0</v>
      </c>
      <c r="B3" s="3"/>
      <c r="C3" s="3"/>
      <c r="D3" s="3"/>
      <c r="E3" s="3"/>
      <c r="F3" s="3"/>
      <c r="G3" s="4"/>
    </row>
    <row r="4" spans="1:7" ht="16.2" thickBot="1">
      <c r="A4" s="56" t="s">
        <v>18</v>
      </c>
      <c r="E4" s="57" t="s">
        <v>19</v>
      </c>
      <c r="F4" s="58"/>
      <c r="G4" s="20" t="s">
        <v>4</v>
      </c>
    </row>
    <row r="5" spans="1:7">
      <c r="A5" s="59"/>
      <c r="B5" s="60"/>
      <c r="C5" s="60"/>
      <c r="D5" s="60"/>
      <c r="E5" s="60"/>
      <c r="F5" s="60"/>
    </row>
    <row r="6" spans="1:7" ht="52.8">
      <c r="A6" s="61" t="s">
        <v>20</v>
      </c>
      <c r="B6" s="61" t="s">
        <v>21</v>
      </c>
      <c r="C6" s="61" t="s">
        <v>22</v>
      </c>
      <c r="D6" s="61" t="s">
        <v>23</v>
      </c>
      <c r="E6" s="61" t="s">
        <v>24</v>
      </c>
      <c r="F6" s="61" t="s">
        <v>25</v>
      </c>
    </row>
    <row r="7" spans="1:7" s="67" customFormat="1" ht="171.6" customHeight="1">
      <c r="A7" s="62">
        <v>1</v>
      </c>
      <c r="B7" s="63" t="s">
        <v>26</v>
      </c>
      <c r="C7" s="64">
        <v>1</v>
      </c>
      <c r="D7" s="64" t="s">
        <v>27</v>
      </c>
      <c r="E7" s="65"/>
      <c r="F7" s="66">
        <f>C7*E7</f>
        <v>0</v>
      </c>
    </row>
    <row r="8" spans="1:7" s="67" customFormat="1" ht="153" customHeight="1">
      <c r="A8" s="62">
        <v>2</v>
      </c>
      <c r="B8" s="68" t="s">
        <v>28</v>
      </c>
      <c r="C8" s="69">
        <v>1</v>
      </c>
      <c r="D8" s="64" t="s">
        <v>27</v>
      </c>
      <c r="E8" s="65"/>
      <c r="F8" s="66">
        <f>E8*C8</f>
        <v>0</v>
      </c>
    </row>
    <row r="9" spans="1:7" s="67" customFormat="1" ht="35.4" customHeight="1">
      <c r="A9" s="70"/>
      <c r="B9" s="71" t="s">
        <v>29</v>
      </c>
      <c r="C9" s="71"/>
      <c r="D9" s="71"/>
      <c r="E9" s="72"/>
      <c r="F9" s="73">
        <f>F7+F8</f>
        <v>0</v>
      </c>
    </row>
    <row r="10" spans="1:7" s="67" customFormat="1" ht="100.8" customHeight="1">
      <c r="A10" s="70"/>
      <c r="B10" s="72" t="s">
        <v>30</v>
      </c>
      <c r="C10" s="72"/>
      <c r="D10" s="72"/>
      <c r="E10" s="74"/>
      <c r="F10" s="73">
        <f>F9*E10</f>
        <v>0</v>
      </c>
    </row>
    <row r="11" spans="1:7" s="67" customFormat="1" ht="32.25" customHeight="1">
      <c r="A11" s="70"/>
      <c r="B11" s="75" t="s">
        <v>31</v>
      </c>
      <c r="C11" s="75"/>
      <c r="D11" s="75"/>
      <c r="E11" s="75"/>
      <c r="F11" s="73">
        <f>F9+F10</f>
        <v>0</v>
      </c>
    </row>
    <row r="12" spans="1:7">
      <c r="A12" s="76"/>
      <c r="B12" s="76"/>
      <c r="C12" s="76"/>
      <c r="D12" s="76"/>
      <c r="E12" s="76"/>
    </row>
    <row r="13" spans="1:7" ht="37.200000000000003" customHeight="1">
      <c r="A13" s="77" t="s">
        <v>32</v>
      </c>
      <c r="B13" s="78"/>
      <c r="C13" s="78"/>
      <c r="D13" s="78"/>
      <c r="E13" s="78"/>
      <c r="F13" s="78"/>
    </row>
  </sheetData>
  <sheetProtection algorithmName="SHA-512" hashValue="QLEqShXt9IlALi29I22PsQfkGnVoFVhJUxPpVaHWjphLTHy2ycRs7E4vSSByFw49KdqcYzCtljTgrzYVROzmeg==" saltValue="3svZhXsdLLU/WNzhix35bQ==" spinCount="100000" sheet="1" objects="1" scenarios="1"/>
  <protectedRanges>
    <protectedRange sqref="E7:E8" name="Bereich1"/>
    <protectedRange sqref="E10" name="Bereich1_1"/>
  </protectedRanges>
  <mergeCells count="8">
    <mergeCell ref="A12:E12"/>
    <mergeCell ref="A13:F13"/>
    <mergeCell ref="E2:F2"/>
    <mergeCell ref="A3:G3"/>
    <mergeCell ref="E4:F4"/>
    <mergeCell ref="B9:E9"/>
    <mergeCell ref="B10:D10"/>
    <mergeCell ref="B11:E11"/>
  </mergeCells>
  <conditionalFormatting sqref="F7:F8">
    <cfRule type="cellIs" dxfId="8" priority="1" operator="equal">
      <formula>7920</formula>
    </cfRule>
    <cfRule type="cellIs" dxfId="7" priority="2" operator="lessThan">
      <formula>7920</formula>
    </cfRule>
    <cfRule type="cellIs" dxfId="6" priority="3" operator="greaterThan">
      <formula>7920</formula>
    </cfRule>
  </conditionalFormatting>
  <hyperlinks>
    <hyperlink ref="E2:F2" location="'Deckblatt - Hinweise'!A1" display="➜ zurück zum Deckblatt" xr:uid="{8132221A-8F4D-4D9C-A5E1-918894220C71}"/>
    <hyperlink ref="E4:F4" location="Angebotsübersicht!A1" display="➜ zurück zur Angebotsübersicht" xr:uid="{1C95F899-0684-40A5-B837-1DA87595C056}"/>
  </hyperlink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F4207-A152-4BFC-90F9-E6208A8EDD4F}">
  <sheetPr codeName="Tabelle4">
    <pageSetUpPr fitToPage="1"/>
  </sheetPr>
  <dimension ref="A1:G14"/>
  <sheetViews>
    <sheetView topLeftCell="A9" zoomScale="90" zoomScaleNormal="90" zoomScaleSheetLayoutView="40" workbookViewId="0">
      <selection activeCell="E11" sqref="E11"/>
    </sheetView>
  </sheetViews>
  <sheetFormatPr baseColWidth="10" defaultColWidth="10.296875" defaultRowHeight="13.8"/>
  <cols>
    <col min="1" max="1" width="7.59765625" style="79" customWidth="1"/>
    <col min="2" max="2" width="54.69921875" style="54" customWidth="1"/>
    <col min="3" max="3" width="28.59765625" style="54" customWidth="1"/>
    <col min="4" max="4" width="11.5" style="54" customWidth="1"/>
    <col min="5" max="5" width="17.09765625" style="54" customWidth="1"/>
    <col min="6" max="6" width="16.8984375" style="54" customWidth="1"/>
    <col min="7" max="7" width="48.59765625" style="54" customWidth="1"/>
    <col min="8" max="16384" width="10.296875" style="54"/>
  </cols>
  <sheetData>
    <row r="1" spans="1:7" ht="21.6" thickBot="1">
      <c r="A1" s="53" t="s">
        <v>33</v>
      </c>
      <c r="E1" s="55"/>
      <c r="F1" s="55"/>
    </row>
    <row r="2" spans="1:7" ht="16.2" thickBot="1">
      <c r="A2" s="56"/>
      <c r="E2" s="57" t="s">
        <v>17</v>
      </c>
      <c r="F2" s="58"/>
      <c r="G2" s="29" t="s">
        <v>9</v>
      </c>
    </row>
    <row r="3" spans="1:7" ht="80.400000000000006" customHeight="1" thickBot="1">
      <c r="A3" s="2" t="s">
        <v>0</v>
      </c>
      <c r="B3" s="3"/>
      <c r="C3" s="3"/>
      <c r="D3" s="3"/>
      <c r="E3" s="3"/>
      <c r="F3" s="3"/>
      <c r="G3" s="4"/>
    </row>
    <row r="4" spans="1:7" ht="16.2" thickBot="1">
      <c r="A4" s="56" t="s">
        <v>18</v>
      </c>
      <c r="E4" s="57" t="s">
        <v>19</v>
      </c>
      <c r="F4" s="58"/>
      <c r="G4" s="20" t="s">
        <v>4</v>
      </c>
    </row>
    <row r="5" spans="1:7">
      <c r="A5" s="59"/>
      <c r="B5" s="60"/>
      <c r="C5" s="60"/>
      <c r="D5" s="60"/>
      <c r="E5" s="60"/>
      <c r="F5" s="60"/>
    </row>
    <row r="6" spans="1:7" ht="52.8">
      <c r="A6" s="61" t="s">
        <v>20</v>
      </c>
      <c r="B6" s="61" t="s">
        <v>21</v>
      </c>
      <c r="C6" s="61" t="s">
        <v>34</v>
      </c>
      <c r="D6" s="61" t="s">
        <v>23</v>
      </c>
      <c r="E6" s="61" t="s">
        <v>24</v>
      </c>
      <c r="F6" s="61" t="s">
        <v>25</v>
      </c>
    </row>
    <row r="7" spans="1:7" s="67" customFormat="1" ht="161.4" customHeight="1">
      <c r="A7" s="62">
        <v>1</v>
      </c>
      <c r="B7" s="63" t="s">
        <v>35</v>
      </c>
      <c r="C7" s="80">
        <v>1</v>
      </c>
      <c r="D7" s="64" t="s">
        <v>27</v>
      </c>
      <c r="E7" s="65"/>
      <c r="F7" s="66">
        <f>C7*E7</f>
        <v>0</v>
      </c>
    </row>
    <row r="8" spans="1:7" s="67" customFormat="1" ht="63.6" customHeight="1">
      <c r="A8" s="61" t="s">
        <v>20</v>
      </c>
      <c r="B8" s="61" t="s">
        <v>21</v>
      </c>
      <c r="C8" s="61" t="s">
        <v>36</v>
      </c>
      <c r="D8" s="61" t="s">
        <v>23</v>
      </c>
      <c r="E8" s="61" t="s">
        <v>37</v>
      </c>
      <c r="F8" s="61" t="s">
        <v>25</v>
      </c>
    </row>
    <row r="9" spans="1:7" s="67" customFormat="1" ht="169.5" customHeight="1">
      <c r="A9" s="81">
        <v>2</v>
      </c>
      <c r="B9" s="82" t="s">
        <v>38</v>
      </c>
      <c r="C9" s="83" t="e">
        <f>ROUND(27900/E9,2)</f>
        <v>#DIV/0!</v>
      </c>
      <c r="D9" s="64" t="s">
        <v>39</v>
      </c>
      <c r="E9" s="65"/>
      <c r="F9" s="66" t="e">
        <f>C9*E9</f>
        <v>#DIV/0!</v>
      </c>
      <c r="G9" s="84" t="s">
        <v>40</v>
      </c>
    </row>
    <row r="10" spans="1:7" s="67" customFormat="1" ht="33" customHeight="1">
      <c r="A10" s="70"/>
      <c r="B10" s="71" t="s">
        <v>41</v>
      </c>
      <c r="C10" s="71"/>
      <c r="D10" s="71"/>
      <c r="E10" s="72"/>
      <c r="F10" s="73">
        <f>F7</f>
        <v>0</v>
      </c>
    </row>
    <row r="11" spans="1:7" s="67" customFormat="1" ht="107.55" customHeight="1">
      <c r="A11" s="70"/>
      <c r="B11" s="72" t="s">
        <v>30</v>
      </c>
      <c r="C11" s="72"/>
      <c r="D11" s="72"/>
      <c r="E11" s="74"/>
      <c r="F11" s="73">
        <f>F10*E11</f>
        <v>0</v>
      </c>
    </row>
    <row r="12" spans="1:7" s="67" customFormat="1" ht="32.549999999999997" customHeight="1">
      <c r="A12" s="70"/>
      <c r="B12" s="75" t="s">
        <v>31</v>
      </c>
      <c r="C12" s="75"/>
      <c r="D12" s="75"/>
      <c r="E12" s="75"/>
      <c r="F12" s="73">
        <f>F10+F11</f>
        <v>0</v>
      </c>
    </row>
    <row r="13" spans="1:7">
      <c r="A13" s="76"/>
      <c r="B13" s="76"/>
      <c r="C13" s="76"/>
      <c r="D13" s="76"/>
      <c r="E13" s="76"/>
    </row>
    <row r="14" spans="1:7" ht="41.55" customHeight="1">
      <c r="A14" s="77" t="s">
        <v>32</v>
      </c>
      <c r="B14" s="78"/>
      <c r="C14" s="78"/>
      <c r="D14" s="78"/>
      <c r="E14" s="78"/>
      <c r="F14" s="78"/>
    </row>
  </sheetData>
  <sheetProtection algorithmName="SHA-512" hashValue="9bLdw7ySFcVTzTKLuTSatnBqHGeLHejf41TNzwuLKT6KmXTvssPZfBrqaIJXEsja7pCIeMHDRZGOiTu0Veu2jA==" saltValue="M8boY/HeAbVcM/q2wYStzQ==" spinCount="100000" sheet="1" objects="1" scenarios="1"/>
  <protectedRanges>
    <protectedRange sqref="E11 E7 E9" name="Bereich1_1"/>
  </protectedRanges>
  <mergeCells count="8">
    <mergeCell ref="A13:E13"/>
    <mergeCell ref="A14:F14"/>
    <mergeCell ref="E2:F2"/>
    <mergeCell ref="A3:G3"/>
    <mergeCell ref="E4:F4"/>
    <mergeCell ref="B10:E10"/>
    <mergeCell ref="B11:D11"/>
    <mergeCell ref="B12:E12"/>
  </mergeCells>
  <conditionalFormatting sqref="F7">
    <cfRule type="cellIs" dxfId="5" priority="4" operator="equal">
      <formula>25210</formula>
    </cfRule>
    <cfRule type="cellIs" dxfId="4" priority="5" operator="lessThan">
      <formula>25210</formula>
    </cfRule>
    <cfRule type="cellIs" dxfId="3" priority="6" operator="greaterThan">
      <formula>25210</formula>
    </cfRule>
  </conditionalFormatting>
  <conditionalFormatting sqref="F9">
    <cfRule type="cellIs" dxfId="2" priority="1" operator="equal">
      <formula>27900</formula>
    </cfRule>
    <cfRule type="cellIs" dxfId="1" priority="2" operator="lessThan">
      <formula>27900</formula>
    </cfRule>
    <cfRule type="cellIs" dxfId="0" priority="3" operator="greaterThan">
      <formula>27900</formula>
    </cfRule>
  </conditionalFormatting>
  <hyperlinks>
    <hyperlink ref="E2:F2" location="'Deckblatt - Hinweise'!A1" display="➜ zurück zum Deckblatt" xr:uid="{3ACBD528-935B-4A73-A2D5-C7FEB6D4841B}"/>
    <hyperlink ref="E4:F4" location="Angebotsübersicht!A1" display="➜ zurück zur Angebotsübersicht" xr:uid="{BE093966-5EFC-4664-A14B-4616D4AF0928}"/>
  </hyperlinks>
  <pageMargins left="0.7" right="0.7" top="0.78740157499999996" bottom="0.78740157499999996" header="0.3" footer="0.3"/>
  <pageSetup paperSize="9" scale="54"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7</vt:i4>
      </vt:variant>
    </vt:vector>
  </HeadingPairs>
  <TitlesOfParts>
    <vt:vector size="11" baseType="lpstr">
      <vt:lpstr>Deckblatt - Hinweise</vt:lpstr>
      <vt:lpstr>Angebotsübersicht</vt:lpstr>
      <vt:lpstr>Los 1</vt:lpstr>
      <vt:lpstr>Los 2</vt:lpstr>
      <vt:lpstr>'Los 1'!_Toc236650338</vt:lpstr>
      <vt:lpstr>'Los 2'!Brutto</vt:lpstr>
      <vt:lpstr>Brutto</vt:lpstr>
      <vt:lpstr>'Los 2'!Netto</vt:lpstr>
      <vt:lpstr>Netto</vt:lpstr>
      <vt:lpstr>'Los 2'!Ust</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Gyurkovics-Weigelt, Sina Joana Angela</dc:creator>
  <cp:lastModifiedBy>Gyurkovics-Weigelt, Sina Joana Angela</cp:lastModifiedBy>
  <dcterms:created xsi:type="dcterms:W3CDTF">2026-08-04T15:06:36Z</dcterms:created>
  <dcterms:modified xsi:type="dcterms:W3CDTF">2026-08-04T15:06:44Z</dcterms:modified>
</cp:coreProperties>
</file>